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72" i="1"/>
  <c r="D72"/>
  <c r="E70"/>
  <c r="D70"/>
  <c r="E63"/>
  <c r="D63"/>
  <c r="E59"/>
  <c r="D59"/>
  <c r="D76" s="1"/>
  <c r="E57"/>
  <c r="D57"/>
  <c r="E55"/>
  <c r="D55"/>
  <c r="E34"/>
  <c r="D34"/>
  <c r="E31"/>
  <c r="D31"/>
  <c r="E29"/>
  <c r="D29"/>
  <c r="E25"/>
  <c r="D25"/>
  <c r="E23"/>
  <c r="D23"/>
  <c r="E21"/>
  <c r="D21"/>
  <c r="E19"/>
  <c r="D19"/>
  <c r="E10"/>
  <c r="D10"/>
  <c r="E8"/>
  <c r="D8"/>
  <c r="E6"/>
  <c r="E76" s="1"/>
  <c r="D6"/>
  <c r="E4"/>
  <c r="D4"/>
</calcChain>
</file>

<file path=xl/sharedStrings.xml><?xml version="1.0" encoding="utf-8"?>
<sst xmlns="http://schemas.openxmlformats.org/spreadsheetml/2006/main" count="156" uniqueCount="134">
  <si>
    <t>рублей</t>
  </si>
  <si>
    <t>Наименование показателей</t>
  </si>
  <si>
    <t>ГРБС</t>
  </si>
  <si>
    <t>Целевая статья</t>
  </si>
  <si>
    <t>Уточненный план на 01.01.2025 г.</t>
  </si>
  <si>
    <t>Исполнено на 01.10.2024 г.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</si>
  <si>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</si>
  <si>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</si>
  <si>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0100000000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</si>
  <si>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</si>
  <si>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010004399К</t>
  </si>
  <si>
    <t>2.Муниципальная программа"Книжный дом" на 2020-2024 годы</t>
  </si>
  <si>
    <t>0200000000</t>
  </si>
  <si>
    <t>Расходы на обеспечение деятельности библиотек в рамках муниципальной программы "Книжный дом"</t>
  </si>
  <si>
    <t>020004299Б</t>
  </si>
  <si>
    <t xml:space="preserve">3. Муниципальная программа «Обеспечение жильем молодых семей в Шарьинском муниципальном районе на 2022-2024 годы» </t>
  </si>
  <si>
    <t>0300000000</t>
  </si>
  <si>
    <t>Расходы на мероприятия по обеспечение жильем молодых семей</t>
  </si>
  <si>
    <t>03000L4970</t>
  </si>
  <si>
    <t>4.Муниципальная программа"Культура Шарьинского района на 2020-2024 годы"</t>
  </si>
  <si>
    <t>0400000000</t>
  </si>
  <si>
    <t xml:space="preserve">Расходы на культурно-оздоровительную работу и спортивные мероприятия </t>
  </si>
  <si>
    <t>0400012970</t>
  </si>
  <si>
    <t>Расходы на обеспечение деятельности (оказание услуг) подведомственных музыкальных школ</t>
  </si>
  <si>
    <t>040002399М</t>
  </si>
  <si>
    <t>Расходы на обеспечение деятельности (оказание услуг) подведомственных учреждений культуры </t>
  </si>
  <si>
    <t>040004099В</t>
  </si>
  <si>
    <t>Расходы на обеспечение деятельности (оказание услуг) подведомственных библиотек </t>
  </si>
  <si>
    <t>040004299Б</t>
  </si>
  <si>
    <t>Расходы на обеспечение деятельности подведомственных учреждений</t>
  </si>
  <si>
    <t>040004399К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</si>
  <si>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</si>
  <si>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04000L4670</t>
  </si>
  <si>
    <t>Расходы на государственную поддержку отрасли культуры( формирование книжных фондов)</t>
  </si>
  <si>
    <t>04000L5195</t>
  </si>
  <si>
    <t>Расходы на государственную поддержку отрасли культуры( Лучшее сельское учреждение культуры)</t>
  </si>
  <si>
    <t>040А255194</t>
  </si>
  <si>
    <t>5.Муниципальная программа "Основные направления работы с молодежью в Шарьинском муниципальном районе в 2021-2025 годы"</t>
  </si>
  <si>
    <t>0500000000</t>
  </si>
  <si>
    <t xml:space="preserve">Проведение мероприятий для детей и молодежи </t>
  </si>
  <si>
    <t>050003609Л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</si>
  <si>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</si>
  <si>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</si>
  <si>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</si>
  <si>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</si>
  <si>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0700000000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</si>
  <si>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</si>
  <si>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0700020110</t>
  </si>
  <si>
    <t xml:space="preserve">8.Муниципальная программа "Профилактика правонарушений в Шарьинском муниципальном районе на 2024-2026 гг." </t>
  </si>
  <si>
    <t>0800000000</t>
  </si>
  <si>
    <t>Расходы на обеспечение функций муниципальных органов по профилактике правонарушений</t>
  </si>
  <si>
    <t>901</t>
  </si>
  <si>
    <t>0810020120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</si>
  <si>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</si>
  <si>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958</t>
  </si>
  <si>
    <t>081004399К</t>
  </si>
  <si>
    <t>Проведение мероприятий для детей и молодежи</t>
  </si>
  <si>
    <t>973</t>
  </si>
  <si>
    <t>081003609Л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</si>
  <si>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</si>
  <si>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</si>
  <si>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t>Расходы в области сельского хозяйства</t>
  </si>
  <si>
    <t>0900060040</t>
  </si>
  <si>
    <r>
      <t>11.М</t>
    </r>
    <r>
      <rPr>
        <b/>
        <sz val="12"/>
        <color rgb="FF22272F"/>
        <rFont val="Arial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</si>
  <si>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</si>
  <si>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</si>
  <si>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110003609Л</t>
  </si>
  <si>
    <t>12.Муниципальная программа "Развитие образования в  Шарьинском  муниципальном районе »</t>
  </si>
  <si>
    <t>120002399М</t>
  </si>
  <si>
    <t xml:space="preserve">Расходы на обеспечение деятельности дошкольных учреждений </t>
  </si>
  <si>
    <t>120002099Д</t>
  </si>
  <si>
    <t xml:space="preserve">Расходы на обеспечение питанием воспитанников детских садов за счет родительской платы </t>
  </si>
  <si>
    <t>120002099Р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</si>
  <si>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</si>
  <si>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</si>
  <si>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>120002101Г</t>
  </si>
  <si>
    <t xml:space="preserve">Расходы на обеспечение питанием дошкольных групп в школах за счет родительской платы </t>
  </si>
  <si>
    <t>120002101Р</t>
  </si>
  <si>
    <t xml:space="preserve">Расходы на обеспечение деятельности школ </t>
  </si>
  <si>
    <t>120002199Ш</t>
  </si>
  <si>
    <t xml:space="preserve">Расходы на обеспечение питанием обучающихся в общеобразовательных организациях за счет родительской платы </t>
  </si>
  <si>
    <t>120002199Р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</si>
  <si>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</si>
  <si>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Расходы на реализацию основных общеобразовательных программ 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</si>
  <si>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</si>
  <si>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12000S2420</t>
  </si>
  <si>
    <t>Расходы на обеспечение функционирования модели персонифицированного финансирования дополнительного образования детей</t>
  </si>
  <si>
    <t>120002399П</t>
  </si>
  <si>
    <t>Расходы на обеспечение деятельности (оказание услуг) подведомственных спортивных школ</t>
  </si>
  <si>
    <t>120002399С</t>
  </si>
  <si>
    <t xml:space="preserve">Расходы на обеспечение деятельности (оказание услуг) подведомственных  домов детского творчества  </t>
  </si>
  <si>
    <t>120002399Т</t>
  </si>
  <si>
    <t>Расходы на обеспечение деятельности подведомственных учреждений образования</t>
  </si>
  <si>
    <t>120004399Е</t>
  </si>
  <si>
    <t>Расходы на проведение мероприятий для одаренных школьников</t>
  </si>
  <si>
    <t>120003609Л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</si>
  <si>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</si>
  <si>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12000L3040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</si>
  <si>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</si>
  <si>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120EВ51790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</si>
  <si>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</si>
  <si>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Расходы          на         обеспечение бесплатного      горячим      питанием один раз в день детей из многодетных семей обучающихся,              в  муниципальных образовательных организациях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</si>
  <si>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</si>
  <si>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130002199Ш</t>
  </si>
  <si>
    <t>14.Муниципальная программа «Формирование современной городской среды»</t>
  </si>
  <si>
    <t>Расходы на формирование современной городской среды</t>
  </si>
  <si>
    <t>140F255550</t>
  </si>
  <si>
    <t>15.Муниципальная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</si>
  <si>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 xml:space="preserve">Расходы на обеспечение деятельности учреждений культуры </t>
  </si>
  <si>
    <t>150004399К</t>
  </si>
  <si>
    <t>Расходы на обеспечение деятельностидетских садов</t>
  </si>
  <si>
    <t>150002099Д</t>
  </si>
  <si>
    <t>150002199Ш</t>
  </si>
  <si>
    <t>16.Муниципальная программа "Организация летнего отдыха, оздоровления и занятости детей и подростков  "</t>
  </si>
  <si>
    <t>160004399К</t>
  </si>
  <si>
    <t>Расходы МУЗЦОН «Красный яр» за счет путевок</t>
  </si>
  <si>
    <t>160004499П</t>
  </si>
  <si>
    <t>Расходы   МУЗЦ   "Красный   яр"   за счет местного бюджета</t>
  </si>
  <si>
    <t>160004499А</t>
  </si>
  <si>
    <t>160002199Ш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</si>
  <si>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</si>
  <si>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</si>
  <si>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Расходы на организацию детей в каникулярное время в разновозрастных отрядах</t>
  </si>
  <si>
    <t>16000S2390</t>
  </si>
  <si>
    <t>18."Муниципальная программа "Чистая вода" на 2020-2024 годы</t>
  </si>
  <si>
    <t>Расходы на ремонт водопроводных сетей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</si>
  <si>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</si>
  <si>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</si>
  <si>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</si>
  <si>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19000S2640</t>
  </si>
  <si>
    <t>Расходы на софинансирование мероприятий по борьбе с борщевиком Сосновского</t>
  </si>
  <si>
    <t>19000S2250</t>
  </si>
  <si>
    <t>Муниципальные программы Шарьинского муниципальнного района- всего</t>
  </si>
  <si>
    <r>
      <t xml:space="preserve"> Приложение №5
 к Решению Собрания депутатов
Шарьинского муниципального района 
от "     "             2025 г.№ 
</t>
    </r>
    <r>
      <rPr>
        <b/>
        <sz val="12"/>
        <rFont val="Arial"/>
      </rPr>
      <t xml:space="preserve">
РАСПРЕДЕЛЕНИЕ БЮДЖЕТНЫХ АССИГНОВАНИЙ НА РЕАЛИЗАЦИЮ МУНИЦИПАЛЬНЫХ ПРОГРАММ ШАРЬИНСКОГО МУНИЦИПАЛЬНОГО РАЙОНА НА 2024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</si>
</sst>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6">
    <font>
      <sz val="10"/>
      <color theme="1"/>
      <name val="Times New Roman"/>
    </font>
    <font>
      <sz val="10"/>
      <name val="Times New Roman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b/>
      <sz val="12"/>
      <color rgb="FF22272F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justify" vertical="justify" wrapText="1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justify" vertical="top" wrapText="1"/>
    </xf>
    <xf numFmtId="164" fontId="3" fillId="0" borderId="5" xfId="0" applyNumberFormat="1" applyFont="1" applyBorder="1" applyAlignment="1">
      <alignment horizontal="right" shrinkToFit="1"/>
    </xf>
    <xf numFmtId="49" fontId="3" fillId="0" borderId="5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right" shrinkToFit="1"/>
    </xf>
    <xf numFmtId="49" fontId="2" fillId="0" borderId="3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top" wrapText="1"/>
    </xf>
    <xf numFmtId="164" fontId="3" fillId="0" borderId="8" xfId="0" applyNumberFormat="1" applyFont="1" applyBorder="1" applyAlignment="1">
      <alignment horizontal="right" shrinkToFit="1"/>
    </xf>
    <xf numFmtId="0" fontId="3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right" shrinkToFit="1"/>
    </xf>
    <xf numFmtId="49" fontId="2" fillId="0" borderId="10" xfId="0" applyNumberFormat="1" applyFont="1" applyBorder="1" applyAlignment="1">
      <alignment horizontal="right" wrapText="1"/>
    </xf>
    <xf numFmtId="4" fontId="2" fillId="0" borderId="9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164" fontId="3" fillId="0" borderId="3" xfId="0" applyNumberFormat="1" applyFont="1" applyBorder="1" applyAlignment="1">
      <alignment horizontal="right" shrinkToFit="1"/>
    </xf>
    <xf numFmtId="49" fontId="3" fillId="0" borderId="3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/>
    </xf>
    <xf numFmtId="0" fontId="2" fillId="0" borderId="5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right" shrinkToFit="1"/>
    </xf>
    <xf numFmtId="49" fontId="2" fillId="0" borderId="5" xfId="0" applyNumberFormat="1" applyFont="1" applyBorder="1" applyAlignment="1">
      <alignment horizontal="right" wrapText="1"/>
    </xf>
    <xf numFmtId="4" fontId="2" fillId="0" borderId="5" xfId="0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justify" vertical="top" wrapText="1"/>
    </xf>
    <xf numFmtId="49" fontId="3" fillId="0" borderId="6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justify" vertical="top" wrapText="1"/>
    </xf>
    <xf numFmtId="49" fontId="2" fillId="0" borderId="6" xfId="0" applyNumberFormat="1" applyFont="1" applyBorder="1" applyAlignment="1">
      <alignment horizontal="right" wrapText="1"/>
    </xf>
    <xf numFmtId="49" fontId="2" fillId="0" borderId="11" xfId="0" applyNumberFormat="1" applyFont="1" applyBorder="1" applyAlignment="1">
      <alignment horizontal="right" wrapText="1"/>
    </xf>
    <xf numFmtId="4" fontId="2" fillId="0" borderId="0" xfId="0" applyNumberFormat="1" applyFont="1" applyAlignment="1">
      <alignment horizontal="right"/>
    </xf>
    <xf numFmtId="0" fontId="3" fillId="0" borderId="3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right" wrapText="1"/>
    </xf>
    <xf numFmtId="49" fontId="2" fillId="0" borderId="9" xfId="0" applyNumberFormat="1" applyFont="1" applyBorder="1" applyAlignment="1">
      <alignment horizontal="right" wrapText="1"/>
    </xf>
    <xf numFmtId="4" fontId="4" fillId="0" borderId="9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wrapText="1"/>
    </xf>
    <xf numFmtId="4" fontId="2" fillId="0" borderId="5" xfId="0" applyNumberFormat="1" applyFont="1" applyBorder="1" applyAlignment="1">
      <alignment horizontal="right"/>
    </xf>
    <xf numFmtId="0" fontId="2" fillId="0" borderId="6" xfId="0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right" shrinkToFi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  <xf numFmtId="0" fontId="2" fillId="0" borderId="0" xfId="0" applyFont="1" applyAlignment="1">
      <alignment horizontal="justify" vertical="top" wrapText="1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justify" vertical="top" wrapText="1"/>
    </xf>
    <xf numFmtId="0" fontId="2" fillId="0" borderId="10" xfId="0" applyFont="1" applyBorder="1" applyAlignment="1">
      <alignment wrapText="1"/>
    </xf>
    <xf numFmtId="0" fontId="2" fillId="0" borderId="3" xfId="0" applyFont="1" applyBorder="1" applyAlignment="1">
      <alignment horizontal="justify" wrapText="1"/>
    </xf>
    <xf numFmtId="4" fontId="2" fillId="0" borderId="12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justify" vertical="distributed" wrapText="1"/>
    </xf>
    <xf numFmtId="0" fontId="2" fillId="0" borderId="9" xfId="0" applyFont="1" applyBorder="1" applyAlignment="1">
      <alignment wrapText="1"/>
    </xf>
    <xf numFmtId="4" fontId="2" fillId="0" borderId="3" xfId="0" applyNumberFormat="1" applyFont="1" applyBorder="1" applyAlignment="1">
      <alignment horizontal="right" vertical="top"/>
    </xf>
    <xf numFmtId="2" fontId="3" fillId="0" borderId="13" xfId="0" applyNumberFormat="1" applyFont="1" applyBorder="1" applyAlignment="1">
      <alignment horizontal="justify" vertical="distributed" wrapText="1"/>
    </xf>
    <xf numFmtId="2" fontId="2" fillId="0" borderId="3" xfId="0" applyNumberFormat="1" applyFont="1" applyBorder="1" applyAlignment="1">
      <alignment horizontal="justify" vertical="distributed"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2" fontId="2" fillId="0" borderId="3" xfId="1" applyNumberFormat="1" applyFont="1" applyBorder="1" applyAlignment="1">
      <alignment horizontal="justify" vertical="distributed"/>
    </xf>
    <xf numFmtId="2" fontId="2" fillId="0" borderId="3" xfId="0" applyNumberFormat="1" applyFont="1" applyBorder="1" applyAlignment="1">
      <alignment horizontal="justify" vertical="distributed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justify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7"/>
  <sheetViews>
    <sheetView tabSelected="1" view="pageBreakPreview" workbookViewId="0">
      <selection sqref="A1:F1"/>
    </sheetView>
  </sheetViews>
  <sheetFormatPr defaultRowHeight="15"/>
  <cols>
    <col min="1" max="1" width="60.6640625" style="2" customWidth="1"/>
    <col min="2" max="2" width="10.1640625" style="1" customWidth="1"/>
    <col min="3" max="3" width="18.83203125" style="1" customWidth="1"/>
    <col min="4" max="4" width="20.1640625" style="1" customWidth="1"/>
    <col min="5" max="5" width="21" style="1" customWidth="1"/>
    <col min="6" max="6" width="2.6640625" style="1" hidden="1" customWidth="1"/>
    <col min="7" max="16384" width="9.33203125" style="1"/>
  </cols>
  <sheetData>
    <row r="1" spans="1:6" ht="111" customHeight="1">
      <c r="A1" s="71" t="s">
        <v>133</v>
      </c>
      <c r="B1" s="71"/>
      <c r="C1" s="71"/>
      <c r="D1" s="71"/>
      <c r="E1" s="71"/>
      <c r="F1" s="71"/>
    </row>
    <row r="2" spans="1:6" ht="28.5" customHeight="1">
      <c r="A2" s="72" t="s">
        <v>0</v>
      </c>
      <c r="B2" s="72"/>
      <c r="C2" s="72"/>
      <c r="D2" s="72"/>
      <c r="E2" s="72"/>
      <c r="F2" s="72"/>
    </row>
    <row r="3" spans="1:6" ht="49.5" customHeight="1">
      <c r="A3" s="3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6"/>
    </row>
    <row r="4" spans="1:6" ht="66.75" customHeight="1">
      <c r="A4" s="7" t="s">
        <v>6</v>
      </c>
      <c r="B4" s="8" t="s">
        <v>7</v>
      </c>
      <c r="C4" s="9" t="s">
        <v>8</v>
      </c>
      <c r="D4" s="10">
        <f>SUM(D5)</f>
        <v>316500</v>
      </c>
      <c r="E4" s="10">
        <f>SUM(E5)</f>
        <v>316461.01</v>
      </c>
      <c r="F4" s="11"/>
    </row>
    <row r="5" spans="1:6" ht="61.5" customHeight="1">
      <c r="A5" s="12" t="s">
        <v>9</v>
      </c>
      <c r="B5" s="13">
        <v>958</v>
      </c>
      <c r="C5" s="14" t="s">
        <v>10</v>
      </c>
      <c r="D5" s="15">
        <v>316500</v>
      </c>
      <c r="E5" s="15">
        <v>316461.01</v>
      </c>
      <c r="F5" s="6"/>
    </row>
    <row r="6" spans="1:6" ht="34.5" customHeight="1">
      <c r="A6" s="16" t="s">
        <v>11</v>
      </c>
      <c r="B6" s="17" t="s">
        <v>7</v>
      </c>
      <c r="C6" s="18" t="s">
        <v>12</v>
      </c>
      <c r="D6" s="10">
        <f>SUM(D7)</f>
        <v>175000</v>
      </c>
      <c r="E6" s="10">
        <f>SUM(E7)</f>
        <v>175000</v>
      </c>
      <c r="F6" s="6"/>
    </row>
    <row r="7" spans="1:6" ht="45">
      <c r="A7" s="19" t="s">
        <v>13</v>
      </c>
      <c r="B7" s="20">
        <v>958</v>
      </c>
      <c r="C7" s="21" t="s">
        <v>14</v>
      </c>
      <c r="D7" s="22">
        <v>175000</v>
      </c>
      <c r="E7" s="22">
        <v>175000</v>
      </c>
      <c r="F7" s="6"/>
    </row>
    <row r="8" spans="1:6" ht="63">
      <c r="A8" s="23" t="s">
        <v>15</v>
      </c>
      <c r="B8" s="24" t="s">
        <v>7</v>
      </c>
      <c r="C8" s="25" t="s">
        <v>16</v>
      </c>
      <c r="D8" s="26">
        <f>SUM(D9)</f>
        <v>458382</v>
      </c>
      <c r="E8" s="26">
        <f>SUM(E9)</f>
        <v>458382</v>
      </c>
    </row>
    <row r="9" spans="1:6" ht="30">
      <c r="A9" s="27" t="s">
        <v>17</v>
      </c>
      <c r="B9" s="28">
        <v>992</v>
      </c>
      <c r="C9" s="29" t="s">
        <v>18</v>
      </c>
      <c r="D9" s="30">
        <v>458382</v>
      </c>
      <c r="E9" s="30">
        <v>458382</v>
      </c>
    </row>
    <row r="10" spans="1:6" ht="31.5">
      <c r="A10" s="31" t="s">
        <v>19</v>
      </c>
      <c r="B10" s="24" t="s">
        <v>7</v>
      </c>
      <c r="C10" s="32" t="s">
        <v>20</v>
      </c>
      <c r="D10" s="10">
        <f>SUM(D11,D12,D13,D14,D15,D16,D17,D18)</f>
        <v>24218622</v>
      </c>
      <c r="E10" s="10">
        <f>SUM(E11,E12,E13,E14,E15,E16,E17,E18)</f>
        <v>24218235.460000001</v>
      </c>
    </row>
    <row r="11" spans="1:6" ht="30.75" customHeight="1">
      <c r="A11" s="33" t="s">
        <v>21</v>
      </c>
      <c r="B11" s="20">
        <v>958</v>
      </c>
      <c r="C11" s="34" t="s">
        <v>22</v>
      </c>
      <c r="D11" s="15">
        <v>52000</v>
      </c>
      <c r="E11" s="15">
        <v>52000</v>
      </c>
    </row>
    <row r="12" spans="1:6" ht="45">
      <c r="A12" s="33" t="s">
        <v>23</v>
      </c>
      <c r="B12" s="20">
        <v>958</v>
      </c>
      <c r="C12" s="34" t="s">
        <v>24</v>
      </c>
      <c r="D12" s="15">
        <v>359886</v>
      </c>
      <c r="E12" s="15">
        <v>359635</v>
      </c>
    </row>
    <row r="13" spans="1:6" ht="45">
      <c r="A13" s="33" t="s">
        <v>25</v>
      </c>
      <c r="B13" s="20">
        <v>958</v>
      </c>
      <c r="C13" s="34" t="s">
        <v>26</v>
      </c>
      <c r="D13" s="15">
        <v>13326614</v>
      </c>
      <c r="E13" s="15">
        <v>13326613.17</v>
      </c>
    </row>
    <row r="14" spans="1:6" ht="30">
      <c r="A14" s="33" t="s">
        <v>27</v>
      </c>
      <c r="B14" s="20">
        <v>958</v>
      </c>
      <c r="C14" s="34" t="s">
        <v>28</v>
      </c>
      <c r="D14" s="15">
        <v>8820053</v>
      </c>
      <c r="E14" s="15">
        <v>8820052.5299999993</v>
      </c>
    </row>
    <row r="15" spans="1:6" ht="30">
      <c r="A15" s="19" t="s">
        <v>29</v>
      </c>
      <c r="B15" s="20">
        <v>958</v>
      </c>
      <c r="C15" s="34" t="s">
        <v>30</v>
      </c>
      <c r="D15" s="22">
        <v>393000</v>
      </c>
      <c r="E15" s="22">
        <v>392866.14</v>
      </c>
    </row>
    <row r="16" spans="1:6" ht="60">
      <c r="A16" s="12" t="s">
        <v>31</v>
      </c>
      <c r="B16" s="20">
        <v>958</v>
      </c>
      <c r="C16" s="35" t="s">
        <v>32</v>
      </c>
      <c r="D16" s="15">
        <v>1129370</v>
      </c>
      <c r="E16" s="15">
        <v>1129369.6200000001</v>
      </c>
    </row>
    <row r="17" spans="1:5" ht="45">
      <c r="A17" s="12" t="s">
        <v>33</v>
      </c>
      <c r="B17" s="20">
        <v>958</v>
      </c>
      <c r="C17" s="35" t="s">
        <v>34</v>
      </c>
      <c r="D17" s="15">
        <v>35668</v>
      </c>
      <c r="E17" s="36">
        <v>35668</v>
      </c>
    </row>
    <row r="18" spans="1:5" ht="45">
      <c r="A18" s="12" t="s">
        <v>35</v>
      </c>
      <c r="B18" s="20">
        <v>958</v>
      </c>
      <c r="C18" s="35" t="s">
        <v>36</v>
      </c>
      <c r="D18" s="15">
        <v>102031</v>
      </c>
      <c r="E18" s="15">
        <v>102031</v>
      </c>
    </row>
    <row r="19" spans="1:5" ht="49.5" customHeight="1">
      <c r="A19" s="37" t="s">
        <v>37</v>
      </c>
      <c r="B19" s="24" t="s">
        <v>7</v>
      </c>
      <c r="C19" s="9" t="s">
        <v>38</v>
      </c>
      <c r="D19" s="26">
        <f>SUM(D20)</f>
        <v>80000</v>
      </c>
      <c r="E19" s="26">
        <f>SUM(E20)</f>
        <v>78380</v>
      </c>
    </row>
    <row r="20" spans="1:5" ht="30">
      <c r="A20" s="19" t="s">
        <v>39</v>
      </c>
      <c r="B20" s="38">
        <v>973</v>
      </c>
      <c r="C20" s="39" t="s">
        <v>40</v>
      </c>
      <c r="D20" s="40">
        <v>80000</v>
      </c>
      <c r="E20" s="40">
        <v>78380</v>
      </c>
    </row>
    <row r="21" spans="1:5" ht="51.75" customHeight="1">
      <c r="A21" s="23" t="s">
        <v>41</v>
      </c>
      <c r="B21" s="24" t="s">
        <v>7</v>
      </c>
      <c r="C21" s="25" t="s">
        <v>42</v>
      </c>
      <c r="D21" s="41">
        <f>SUM(D22)</f>
        <v>222000</v>
      </c>
      <c r="E21" s="41">
        <f>SUM(E22)</f>
        <v>222000</v>
      </c>
    </row>
    <row r="22" spans="1:5" ht="30">
      <c r="A22" s="33" t="s">
        <v>21</v>
      </c>
      <c r="B22" s="42">
        <v>958</v>
      </c>
      <c r="C22" s="29" t="s">
        <v>43</v>
      </c>
      <c r="D22" s="43">
        <v>222000</v>
      </c>
      <c r="E22" s="43">
        <v>222000</v>
      </c>
    </row>
    <row r="23" spans="1:5" ht="66" customHeight="1">
      <c r="A23" s="7" t="s">
        <v>44</v>
      </c>
      <c r="B23" s="24" t="s">
        <v>7</v>
      </c>
      <c r="C23" s="25" t="s">
        <v>45</v>
      </c>
      <c r="D23" s="10">
        <f>SUM(D24)</f>
        <v>40000</v>
      </c>
      <c r="E23" s="10">
        <f>SUM(E24)</f>
        <v>40000</v>
      </c>
    </row>
    <row r="24" spans="1:5" ht="60">
      <c r="A24" s="12" t="s">
        <v>46</v>
      </c>
      <c r="B24" s="44">
        <v>901</v>
      </c>
      <c r="C24" s="14" t="s">
        <v>47</v>
      </c>
      <c r="D24" s="15">
        <v>40000</v>
      </c>
      <c r="E24" s="15">
        <v>40000</v>
      </c>
    </row>
    <row r="25" spans="1:5" ht="61.5" customHeight="1">
      <c r="A25" s="31" t="s">
        <v>48</v>
      </c>
      <c r="B25" s="45" t="s">
        <v>7</v>
      </c>
      <c r="C25" s="25" t="s">
        <v>49</v>
      </c>
      <c r="D25" s="10">
        <f>SUM(D26:D28)</f>
        <v>100000</v>
      </c>
      <c r="E25" s="10">
        <f>SUM(E26:E28)</f>
        <v>99999.8</v>
      </c>
    </row>
    <row r="26" spans="1:5" ht="45">
      <c r="A26" s="33" t="s">
        <v>50</v>
      </c>
      <c r="B26" s="14" t="s">
        <v>51</v>
      </c>
      <c r="C26" s="14" t="s">
        <v>52</v>
      </c>
      <c r="D26" s="15">
        <v>30000</v>
      </c>
      <c r="E26" s="15">
        <v>30000</v>
      </c>
    </row>
    <row r="27" spans="1:5" ht="75">
      <c r="A27" s="33" t="s">
        <v>53</v>
      </c>
      <c r="B27" s="46" t="s">
        <v>54</v>
      </c>
      <c r="C27" s="14" t="s">
        <v>55</v>
      </c>
      <c r="D27" s="15">
        <v>40300</v>
      </c>
      <c r="E27" s="15">
        <v>40299.800000000003</v>
      </c>
    </row>
    <row r="28" spans="1:5" ht="30">
      <c r="A28" s="33" t="s">
        <v>56</v>
      </c>
      <c r="B28" s="47" t="s">
        <v>57</v>
      </c>
      <c r="C28" s="14" t="s">
        <v>58</v>
      </c>
      <c r="D28" s="15">
        <v>29700</v>
      </c>
      <c r="E28" s="15">
        <v>29700</v>
      </c>
    </row>
    <row r="29" spans="1:5" ht="96.75" customHeight="1">
      <c r="A29" s="31" t="s">
        <v>59</v>
      </c>
      <c r="B29" s="45" t="s">
        <v>7</v>
      </c>
      <c r="C29" s="25" t="s">
        <v>60</v>
      </c>
      <c r="D29" s="10">
        <f>SUM(D30)</f>
        <v>50000</v>
      </c>
      <c r="E29" s="10">
        <f>SUM(E30)</f>
        <v>50000</v>
      </c>
    </row>
    <row r="30" spans="1:5" ht="21.75" customHeight="1">
      <c r="A30" s="33" t="s">
        <v>61</v>
      </c>
      <c r="B30" s="14" t="s">
        <v>51</v>
      </c>
      <c r="C30" s="14" t="s">
        <v>62</v>
      </c>
      <c r="D30" s="15">
        <v>50000</v>
      </c>
      <c r="E30" s="15">
        <v>50000</v>
      </c>
    </row>
    <row r="31" spans="1:5" ht="66.75" customHeight="1">
      <c r="A31" s="31" t="s">
        <v>63</v>
      </c>
      <c r="B31" s="45" t="s">
        <v>7</v>
      </c>
      <c r="C31" s="48">
        <v>1100000000</v>
      </c>
      <c r="D31" s="10">
        <f>SUM(D32,D33)</f>
        <v>294000</v>
      </c>
      <c r="E31" s="10">
        <f>SUM(E32,E33)</f>
        <v>248445</v>
      </c>
    </row>
    <row r="32" spans="1:5" ht="78.75" customHeight="1">
      <c r="A32" s="33" t="s">
        <v>64</v>
      </c>
      <c r="B32" s="49">
        <v>901</v>
      </c>
      <c r="C32" s="49">
        <v>1100002150</v>
      </c>
      <c r="D32" s="15">
        <v>45500</v>
      </c>
      <c r="E32" s="15">
        <v>0</v>
      </c>
    </row>
    <row r="33" spans="1:5" ht="64.5" customHeight="1">
      <c r="A33" s="50" t="s">
        <v>65</v>
      </c>
      <c r="B33" s="49">
        <v>973</v>
      </c>
      <c r="C33" s="49" t="s">
        <v>66</v>
      </c>
      <c r="D33" s="15">
        <v>248500</v>
      </c>
      <c r="E33" s="15">
        <v>248445</v>
      </c>
    </row>
    <row r="34" spans="1:5" ht="46.5" customHeight="1">
      <c r="A34" s="37" t="s">
        <v>67</v>
      </c>
      <c r="B34" s="45" t="s">
        <v>7</v>
      </c>
      <c r="C34" s="49">
        <v>1200000000</v>
      </c>
      <c r="D34" s="10">
        <f>SUM(D35:D54)</f>
        <v>207667519</v>
      </c>
      <c r="E34" s="10">
        <f>SUM(E35:E54)</f>
        <v>206480902.18999997</v>
      </c>
    </row>
    <row r="35" spans="1:5" ht="45">
      <c r="A35" s="33" t="s">
        <v>23</v>
      </c>
      <c r="B35" s="49">
        <v>958</v>
      </c>
      <c r="C35" s="49" t="s">
        <v>68</v>
      </c>
      <c r="D35" s="15">
        <v>1474427</v>
      </c>
      <c r="E35" s="15">
        <v>1474337.44</v>
      </c>
    </row>
    <row r="36" spans="1:5" ht="30">
      <c r="A36" s="33" t="s">
        <v>69</v>
      </c>
      <c r="B36" s="49">
        <v>973</v>
      </c>
      <c r="C36" s="51" t="s">
        <v>70</v>
      </c>
      <c r="D36" s="15">
        <v>11433554</v>
      </c>
      <c r="E36" s="15">
        <v>11428634.49</v>
      </c>
    </row>
    <row r="37" spans="1:5" ht="45">
      <c r="A37" s="33" t="s">
        <v>71</v>
      </c>
      <c r="B37" s="49">
        <v>973</v>
      </c>
      <c r="C37" s="49" t="s">
        <v>72</v>
      </c>
      <c r="D37" s="15">
        <v>403144</v>
      </c>
      <c r="E37" s="15">
        <v>330766.06</v>
      </c>
    </row>
    <row r="38" spans="1:5" ht="45">
      <c r="A38" s="33" t="s">
        <v>73</v>
      </c>
      <c r="B38" s="49">
        <v>973</v>
      </c>
      <c r="C38" s="49">
        <v>1200072100</v>
      </c>
      <c r="D38" s="15">
        <v>5108090</v>
      </c>
      <c r="E38" s="15">
        <v>5108090</v>
      </c>
    </row>
    <row r="39" spans="1:5" ht="30">
      <c r="A39" s="33" t="s">
        <v>74</v>
      </c>
      <c r="B39" s="49">
        <v>973</v>
      </c>
      <c r="C39" s="51" t="s">
        <v>75</v>
      </c>
      <c r="D39" s="15">
        <v>661000</v>
      </c>
      <c r="E39" s="15">
        <v>660533.09</v>
      </c>
    </row>
    <row r="40" spans="1:5" ht="45">
      <c r="A40" s="33" t="s">
        <v>76</v>
      </c>
      <c r="B40" s="49">
        <v>973</v>
      </c>
      <c r="C40" s="49" t="s">
        <v>77</v>
      </c>
      <c r="D40" s="15">
        <v>1040839</v>
      </c>
      <c r="E40" s="15">
        <v>1040836.85</v>
      </c>
    </row>
    <row r="41" spans="1:5">
      <c r="A41" s="33" t="s">
        <v>78</v>
      </c>
      <c r="B41" s="49">
        <v>973</v>
      </c>
      <c r="C41" s="49" t="s">
        <v>79</v>
      </c>
      <c r="D41" s="15">
        <v>57965832</v>
      </c>
      <c r="E41" s="15">
        <v>57909838.68</v>
      </c>
    </row>
    <row r="42" spans="1:5" ht="45">
      <c r="A42" s="33" t="s">
        <v>80</v>
      </c>
      <c r="B42" s="49">
        <v>973</v>
      </c>
      <c r="C42" s="49" t="s">
        <v>81</v>
      </c>
      <c r="D42" s="15">
        <v>2456017</v>
      </c>
      <c r="E42" s="15">
        <v>2456012.71</v>
      </c>
    </row>
    <row r="43" spans="1:5" ht="75">
      <c r="A43" s="33" t="s">
        <v>82</v>
      </c>
      <c r="B43" s="49">
        <v>973</v>
      </c>
      <c r="C43" s="49">
        <v>1200053030</v>
      </c>
      <c r="D43" s="15">
        <v>9398280</v>
      </c>
      <c r="E43" s="15">
        <v>9339769.1199999992</v>
      </c>
    </row>
    <row r="44" spans="1:5" ht="30">
      <c r="A44" s="33" t="s">
        <v>83</v>
      </c>
      <c r="B44" s="49">
        <v>973</v>
      </c>
      <c r="C44" s="49">
        <v>1200072030</v>
      </c>
      <c r="D44" s="15">
        <v>98759400</v>
      </c>
      <c r="E44" s="15">
        <v>98759400</v>
      </c>
    </row>
    <row r="45" spans="1:5" ht="75">
      <c r="A45" s="33" t="s">
        <v>84</v>
      </c>
      <c r="B45" s="49">
        <v>973</v>
      </c>
      <c r="C45" s="49" t="s">
        <v>85</v>
      </c>
      <c r="D45" s="15">
        <v>863935</v>
      </c>
      <c r="E45" s="15">
        <v>784908</v>
      </c>
    </row>
    <row r="46" spans="1:5" ht="60">
      <c r="A46" s="33" t="s">
        <v>86</v>
      </c>
      <c r="B46" s="49">
        <v>973</v>
      </c>
      <c r="C46" s="49" t="s">
        <v>87</v>
      </c>
      <c r="D46" s="15">
        <v>5307315</v>
      </c>
      <c r="E46" s="15">
        <v>5098822.9000000004</v>
      </c>
    </row>
    <row r="47" spans="1:5" ht="45">
      <c r="A47" s="33" t="s">
        <v>88</v>
      </c>
      <c r="B47" s="49">
        <v>973</v>
      </c>
      <c r="C47" s="49" t="s">
        <v>89</v>
      </c>
      <c r="D47" s="15">
        <v>2136105</v>
      </c>
      <c r="E47" s="15">
        <v>2134751.3199999998</v>
      </c>
    </row>
    <row r="48" spans="1:5" ht="45">
      <c r="A48" s="33" t="s">
        <v>90</v>
      </c>
      <c r="B48" s="49">
        <v>973</v>
      </c>
      <c r="C48" s="49" t="s">
        <v>91</v>
      </c>
      <c r="D48" s="15">
        <v>3453415</v>
      </c>
      <c r="E48" s="15">
        <v>3314691.89</v>
      </c>
    </row>
    <row r="49" spans="1:5" ht="30">
      <c r="A49" s="33" t="s">
        <v>92</v>
      </c>
      <c r="B49" s="51">
        <v>973</v>
      </c>
      <c r="C49" s="49" t="s">
        <v>93</v>
      </c>
      <c r="D49" s="15">
        <v>150000</v>
      </c>
      <c r="E49" s="15">
        <v>149984.64000000001</v>
      </c>
    </row>
    <row r="50" spans="1:5" ht="30">
      <c r="A50" s="19" t="s">
        <v>94</v>
      </c>
      <c r="B50" s="51">
        <v>973</v>
      </c>
      <c r="C50" s="49" t="s">
        <v>95</v>
      </c>
      <c r="D50" s="15">
        <v>107864</v>
      </c>
      <c r="E50" s="15">
        <v>107864</v>
      </c>
    </row>
    <row r="51" spans="1:5" ht="77.25" customHeight="1">
      <c r="A51" s="52" t="s">
        <v>96</v>
      </c>
      <c r="B51" s="53">
        <v>973</v>
      </c>
      <c r="C51" s="49" t="s">
        <v>97</v>
      </c>
      <c r="D51" s="15">
        <v>4412750</v>
      </c>
      <c r="E51" s="15">
        <v>4412747</v>
      </c>
    </row>
    <row r="52" spans="1:5" ht="76.5" customHeight="1">
      <c r="A52" s="12" t="s">
        <v>98</v>
      </c>
      <c r="B52" s="53">
        <v>973</v>
      </c>
      <c r="C52" s="54" t="s">
        <v>99</v>
      </c>
      <c r="D52" s="55">
        <v>1243112</v>
      </c>
      <c r="E52" s="55">
        <v>1243111</v>
      </c>
    </row>
    <row r="53" spans="1:5" ht="91.5" customHeight="1">
      <c r="A53" s="12" t="s">
        <v>100</v>
      </c>
      <c r="B53" s="53">
        <v>973</v>
      </c>
      <c r="C53" s="54">
        <v>1200050500</v>
      </c>
      <c r="D53" s="55">
        <v>130200</v>
      </c>
      <c r="E53" s="55">
        <v>115646</v>
      </c>
    </row>
    <row r="54" spans="1:5" ht="69" customHeight="1">
      <c r="A54" s="56" t="s">
        <v>101</v>
      </c>
      <c r="B54" s="53">
        <v>973</v>
      </c>
      <c r="C54" s="54">
        <v>1200072730</v>
      </c>
      <c r="D54" s="55">
        <v>1162240</v>
      </c>
      <c r="E54" s="55">
        <v>610157</v>
      </c>
    </row>
    <row r="55" spans="1:5" ht="51" customHeight="1">
      <c r="A55" s="37" t="s">
        <v>102</v>
      </c>
      <c r="B55" s="45" t="s">
        <v>7</v>
      </c>
      <c r="C55" s="48">
        <v>1300000000</v>
      </c>
      <c r="D55" s="10">
        <f>SUM(D56:D56)</f>
        <v>310000</v>
      </c>
      <c r="E55" s="10">
        <f>SUM(E56:E56)</f>
        <v>310000</v>
      </c>
    </row>
    <row r="56" spans="1:5">
      <c r="A56" s="33" t="s">
        <v>78</v>
      </c>
      <c r="B56" s="57">
        <v>973</v>
      </c>
      <c r="C56" s="51" t="s">
        <v>103</v>
      </c>
      <c r="D56" s="58">
        <v>310000</v>
      </c>
      <c r="E56" s="58">
        <v>310000</v>
      </c>
    </row>
    <row r="57" spans="1:5" ht="47.25">
      <c r="A57" s="59" t="s">
        <v>104</v>
      </c>
      <c r="B57" s="45" t="s">
        <v>7</v>
      </c>
      <c r="C57" s="48">
        <v>1400000000</v>
      </c>
      <c r="D57" s="10">
        <f>SUM(D58:D58)</f>
        <v>1755469</v>
      </c>
      <c r="E57" s="10">
        <f>SUM(E58:E58)</f>
        <v>1755468.5</v>
      </c>
    </row>
    <row r="58" spans="1:5" ht="30">
      <c r="A58" s="60" t="s">
        <v>105</v>
      </c>
      <c r="B58" s="61">
        <v>901</v>
      </c>
      <c r="C58" s="51" t="s">
        <v>106</v>
      </c>
      <c r="D58" s="43">
        <v>1755469</v>
      </c>
      <c r="E58" s="43">
        <v>1755468.5</v>
      </c>
    </row>
    <row r="59" spans="1:5" ht="78.75">
      <c r="A59" s="59" t="s">
        <v>107</v>
      </c>
      <c r="B59" s="51"/>
      <c r="C59" s="62"/>
      <c r="D59" s="10">
        <f>SUM(D60:D62)</f>
        <v>4635000</v>
      </c>
      <c r="E59" s="10">
        <f>SUM(E60:E62)</f>
        <v>4630009.3899999997</v>
      </c>
    </row>
    <row r="60" spans="1:5" ht="30">
      <c r="A60" s="12" t="s">
        <v>108</v>
      </c>
      <c r="B60" s="51">
        <v>958</v>
      </c>
      <c r="C60" s="53" t="s">
        <v>109</v>
      </c>
      <c r="D60" s="43">
        <v>85000</v>
      </c>
      <c r="E60" s="43">
        <v>80010</v>
      </c>
    </row>
    <row r="61" spans="1:5" ht="30">
      <c r="A61" s="33" t="s">
        <v>110</v>
      </c>
      <c r="B61" s="51">
        <v>973</v>
      </c>
      <c r="C61" s="51" t="s">
        <v>111</v>
      </c>
      <c r="D61" s="30">
        <v>109300</v>
      </c>
      <c r="E61" s="30">
        <v>109300</v>
      </c>
    </row>
    <row r="62" spans="1:5">
      <c r="A62" s="33" t="s">
        <v>78</v>
      </c>
      <c r="B62" s="61">
        <v>973</v>
      </c>
      <c r="C62" s="63" t="s">
        <v>112</v>
      </c>
      <c r="D62" s="30">
        <v>4440700</v>
      </c>
      <c r="E62" s="30">
        <v>4440699.3899999997</v>
      </c>
    </row>
    <row r="63" spans="1:5" ht="51" customHeight="1">
      <c r="A63" s="31" t="s">
        <v>113</v>
      </c>
      <c r="B63" s="45" t="s">
        <v>7</v>
      </c>
      <c r="C63" s="18">
        <v>1600000000</v>
      </c>
      <c r="D63" s="10">
        <f>SUM(D64:D69)</f>
        <v>17955628</v>
      </c>
      <c r="E63" s="10">
        <f>SUM(E64:E69)</f>
        <v>17955278.530000001</v>
      </c>
    </row>
    <row r="64" spans="1:5" ht="30">
      <c r="A64" s="33" t="s">
        <v>108</v>
      </c>
      <c r="B64" s="49">
        <v>958</v>
      </c>
      <c r="C64" s="49" t="s">
        <v>114</v>
      </c>
      <c r="D64" s="15">
        <v>11940</v>
      </c>
      <c r="E64" s="15">
        <v>11940</v>
      </c>
    </row>
    <row r="65" spans="1:5" ht="30">
      <c r="A65" s="19" t="s">
        <v>115</v>
      </c>
      <c r="B65" s="49">
        <v>958</v>
      </c>
      <c r="C65" s="49" t="s">
        <v>116</v>
      </c>
      <c r="D65" s="15">
        <v>12219910</v>
      </c>
      <c r="E65" s="15">
        <v>12219910</v>
      </c>
    </row>
    <row r="66" spans="1:5" ht="30">
      <c r="A66" s="64" t="s">
        <v>117</v>
      </c>
      <c r="B66" s="44">
        <v>958</v>
      </c>
      <c r="C66" s="49" t="s">
        <v>118</v>
      </c>
      <c r="D66" s="15">
        <v>4230302</v>
      </c>
      <c r="E66" s="15">
        <v>4229957.03</v>
      </c>
    </row>
    <row r="67" spans="1:5">
      <c r="A67" s="33" t="s">
        <v>78</v>
      </c>
      <c r="B67" s="49">
        <v>973</v>
      </c>
      <c r="C67" s="49" t="s">
        <v>119</v>
      </c>
      <c r="D67" s="15">
        <v>476505</v>
      </c>
      <c r="E67" s="15">
        <v>476500.5</v>
      </c>
    </row>
    <row r="68" spans="1:5" ht="30">
      <c r="A68" s="33" t="s">
        <v>120</v>
      </c>
      <c r="B68" s="49">
        <v>973</v>
      </c>
      <c r="C68" s="49" t="s">
        <v>121</v>
      </c>
      <c r="D68" s="15">
        <v>711000</v>
      </c>
      <c r="E68" s="15">
        <v>711000</v>
      </c>
    </row>
    <row r="69" spans="1:5" ht="28.5" customHeight="1">
      <c r="A69" s="65" t="s">
        <v>122</v>
      </c>
      <c r="B69" s="49">
        <v>958</v>
      </c>
      <c r="C69" s="49" t="s">
        <v>123</v>
      </c>
      <c r="D69" s="43">
        <v>305971</v>
      </c>
      <c r="E69" s="43">
        <v>305971</v>
      </c>
    </row>
    <row r="70" spans="1:5" ht="31.5">
      <c r="A70" s="37" t="s">
        <v>124</v>
      </c>
      <c r="B70" s="45" t="s">
        <v>7</v>
      </c>
      <c r="C70" s="18">
        <v>1800000000</v>
      </c>
      <c r="D70" s="10">
        <f>SUM(D71:D71)</f>
        <v>10319574</v>
      </c>
      <c r="E70" s="10">
        <f>SUM(E71:E71)</f>
        <v>10318207.189999999</v>
      </c>
    </row>
    <row r="71" spans="1:5" ht="28.5" customHeight="1">
      <c r="A71" s="12" t="s">
        <v>125</v>
      </c>
      <c r="B71" s="66">
        <v>901</v>
      </c>
      <c r="C71" s="49">
        <v>1800061050</v>
      </c>
      <c r="D71" s="15">
        <v>10319574</v>
      </c>
      <c r="E71" s="15">
        <v>10318207.189999999</v>
      </c>
    </row>
    <row r="72" spans="1:5" ht="65.25" customHeight="1">
      <c r="A72" s="31" t="s">
        <v>126</v>
      </c>
      <c r="B72" s="45" t="s">
        <v>7</v>
      </c>
      <c r="C72" s="49">
        <v>1900000000</v>
      </c>
      <c r="D72" s="10">
        <f>SUM(D73:D75)</f>
        <v>35737660</v>
      </c>
      <c r="E72" s="10">
        <f>SUM(E73:E75)</f>
        <v>35669513.450000003</v>
      </c>
    </row>
    <row r="73" spans="1:5">
      <c r="A73" s="67" t="s">
        <v>127</v>
      </c>
      <c r="B73" s="68">
        <v>901</v>
      </c>
      <c r="C73" s="49">
        <v>1900002150</v>
      </c>
      <c r="D73" s="15">
        <v>6058060.7800000003</v>
      </c>
      <c r="E73" s="15">
        <v>5989914.2400000002</v>
      </c>
    </row>
    <row r="74" spans="1:5" ht="62.25" customHeight="1">
      <c r="A74" s="33" t="s">
        <v>128</v>
      </c>
      <c r="B74" s="68">
        <v>901</v>
      </c>
      <c r="C74" s="49" t="s">
        <v>129</v>
      </c>
      <c r="D74" s="15">
        <v>29421499.219999999</v>
      </c>
      <c r="E74" s="15">
        <v>29421499.210000001</v>
      </c>
    </row>
    <row r="75" spans="1:5" ht="30.75" customHeight="1">
      <c r="A75" s="65" t="s">
        <v>130</v>
      </c>
      <c r="B75" s="68">
        <v>901</v>
      </c>
      <c r="C75" s="49" t="s">
        <v>131</v>
      </c>
      <c r="D75" s="43">
        <v>258100</v>
      </c>
      <c r="E75" s="43">
        <v>258100</v>
      </c>
    </row>
    <row r="76" spans="1:5" ht="31.5">
      <c r="A76" s="69" t="s">
        <v>132</v>
      </c>
      <c r="B76" s="70"/>
      <c r="C76" s="70"/>
      <c r="D76" s="10">
        <f>SUM(D4,D6,D8,D10,D19,D21,D23,D25,D29,D31,D34,D55,D57,D59,D63,D70,D72)</f>
        <v>304335354</v>
      </c>
      <c r="E76" s="10">
        <f>SUM(E4,E6,E8,E10,E19,E21,E23,E25,E29,E31,E34,E55,E57,E59,E63,E70,E72)</f>
        <v>303026282.51999998</v>
      </c>
    </row>
    <row r="99" ht="47.25" customHeight="1"/>
    <row r="109" ht="32.25" customHeight="1"/>
    <row r="127" ht="45.75" customHeight="1"/>
    <row r="134" ht="49.5" customHeight="1"/>
    <row r="136" ht="45" customHeight="1"/>
    <row r="137" ht="45" customHeight="1"/>
    <row r="140" ht="46.5" customHeight="1"/>
    <row r="165" ht="47.25" customHeight="1"/>
    <row r="179" ht="47.25" customHeight="1"/>
    <row r="191" ht="61.5" customHeight="1"/>
    <row r="194" ht="33" customHeight="1"/>
    <row r="195" ht="33.75" customHeight="1"/>
    <row r="198" ht="43.5" customHeight="1"/>
    <row r="199" ht="48" customHeight="1"/>
    <row r="217" ht="47.25" customHeight="1"/>
    <row r="240" ht="30.75" customHeight="1"/>
    <row r="243" ht="46.5" customHeight="1"/>
    <row r="245" ht="32.25" customHeight="1"/>
    <row r="246" ht="32.25" customHeight="1"/>
    <row r="265" ht="36" customHeight="1"/>
    <row r="283" ht="28.5" customHeight="1"/>
    <row r="287" ht="32.25" customHeight="1"/>
  </sheetData>
  <mergeCells count="2">
    <mergeCell ref="A1:F1"/>
    <mergeCell ref="A2:F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dcterms:created xsi:type="dcterms:W3CDTF">2022-02-10T06:09:49Z</dcterms:created>
  <dcterms:modified xsi:type="dcterms:W3CDTF">2025-03-06T05:12:52Z</dcterms:modified>
</cp:coreProperties>
</file>